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chal\Documents\2 POSTĘPOWANIA DO 170 000 ZŁ\1 DOSTAWA LEKÓW I WYROBÓW MEDYCZNYCH\2 DOKUMENTY DO ZAP OFERTOWEGO\"/>
    </mc:Choice>
  </mc:AlternateContent>
  <xr:revisionPtr revIDLastSave="0" documentId="13_ncr:1_{CF0D355E-35FC-4B59-BFB7-E3B0AD60FE83}" xr6:coauthVersionLast="47" xr6:coauthVersionMax="47" xr10:uidLastSave="{00000000-0000-0000-0000-000000000000}"/>
  <bookViews>
    <workbookView xWindow="-120" yWindow="-120" windowWidth="29040" windowHeight="15720" xr2:uid="{F251979F-A61E-4A5B-BA8D-FAAB99BB3B58}"/>
  </bookViews>
  <sheets>
    <sheet name="MAT. MEDYCZNE" sheetId="1" r:id="rId1"/>
  </sheets>
  <definedNames>
    <definedName name="Excel_BuiltIn_Print_Area" localSheetId="0">'MAT. MEDYCZNE'!$A$1:$K$59</definedName>
    <definedName name="_xlnm.Print_Area" localSheetId="0">'MAT. MEDYCZNE'!$A$1:$K$59</definedName>
    <definedName name="_xlnm.Print_Titles" localSheetId="0">'MAT. MEDYCZNE'!$5:$5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H58" i="1"/>
</calcChain>
</file>

<file path=xl/sharedStrings.xml><?xml version="1.0" encoding="utf-8"?>
<sst xmlns="http://schemas.openxmlformats.org/spreadsheetml/2006/main" count="171" uniqueCount="122">
  <si>
    <t>Lp.</t>
  </si>
  <si>
    <t>Nazwa przedmiotu zamówienia</t>
  </si>
  <si>
    <t>J.m.</t>
  </si>
  <si>
    <t xml:space="preserve">Ilość </t>
  </si>
  <si>
    <t>Cena jedn. netto</t>
  </si>
  <si>
    <r>
      <rPr>
        <b/>
        <i/>
        <sz val="8"/>
        <rFont val="Arial"/>
        <family val="2"/>
        <charset val="238"/>
      </rPr>
      <t xml:space="preserve">Wartość netto
</t>
    </r>
    <r>
      <rPr>
        <i/>
        <sz val="8"/>
        <rFont val="Arial"/>
        <family val="2"/>
        <charset val="238"/>
      </rPr>
      <t>(cena jedn. netto x ilość)</t>
    </r>
  </si>
  <si>
    <r>
      <rPr>
        <b/>
        <i/>
        <sz val="8"/>
        <rFont val="Arial"/>
        <family val="2"/>
        <charset val="238"/>
      </rPr>
      <t xml:space="preserve">Stawka VAT
</t>
    </r>
    <r>
      <rPr>
        <i/>
        <sz val="8"/>
        <rFont val="Arial"/>
        <family val="2"/>
        <charset val="238"/>
      </rPr>
      <t>(%)</t>
    </r>
  </si>
  <si>
    <r>
      <rPr>
        <b/>
        <i/>
        <sz val="8"/>
        <rFont val="Arial"/>
        <family val="2"/>
        <charset val="238"/>
      </rPr>
      <t xml:space="preserve">Wartość brutto
</t>
    </r>
    <r>
      <rPr>
        <i/>
        <sz val="8"/>
        <rFont val="Arial"/>
        <family val="2"/>
        <charset val="238"/>
      </rPr>
      <t>(wartość netto + VAT)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</si>
  <si>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</si>
  <si>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</si>
  <si>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</si>
  <si>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</si>
  <si>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</si>
  <si>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</si>
  <si>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</si>
  <si>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</si>
  <si>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</si>
  <si>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</si>
  <si>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</si>
  <si>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</si>
  <si>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</si>
  <si>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</si>
  <si>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</si>
  <si>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</si>
  <si>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</si>
  <si>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</si>
  <si>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</si>
  <si>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</si>
  <si>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</si>
  <si>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</si>
  <si>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</si>
  <si>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</si>
  <si>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</si>
  <si>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</si>
  <si>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</si>
  <si>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</si>
  <si>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</si>
  <si>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</si>
  <si>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</si>
  <si>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</si>
  <si>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</si>
  <si>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</si>
  <si>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</si>
  <si>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</si>
  <si>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</si>
  <si>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</si>
  <si>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</si>
  <si>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</si>
  <si>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</si>
  <si>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</si>
  <si>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</si>
  <si>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</si>
  <si>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</si>
  <si>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</si>
  <si>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 </t>
  </si>
  <si>
    <t>47.</t>
  </si>
  <si>
    <t>48.</t>
  </si>
  <si>
    <t>49.</t>
  </si>
  <si>
    <t>50.</t>
  </si>
  <si>
    <t>RAZEM ŁĄCZNA WARTOŚĆ (suma):</t>
  </si>
  <si>
    <t>Formularz cenowy na dostawę wyrobów medycznych jednorazowego użytku,
środki opatrunkowe oraz pozostałe artykuły medyczne</t>
  </si>
  <si>
    <t>Załącznik nr 1a do formularza oferty</t>
  </si>
  <si>
    <t>Testy paskowe kompatybilne z glukometrem ABRA, op. 50 szt.</t>
  </si>
  <si>
    <t>Jednorazowe gaziki do dezynfekcji nasączone 70% alkoholem izopropylowym op. po 100 sztuk</t>
  </si>
  <si>
    <t>Testy Paskowe kompatybilne z glikometrem Diagnostic Gold CARE, op. 50 szt.</t>
  </si>
  <si>
    <t>Nakłuwacz jedn.użyt. Sterylny 21 G 2,4 mm op. 200szt.</t>
  </si>
  <si>
    <t>Fartuch foliowy, jednorazowy,indywidualnie zapakowany</t>
  </si>
  <si>
    <t>Fartuch chirurgiczny jałowy, jednorazowy</t>
  </si>
  <si>
    <t>Filtr antybakteryjny do ambu; filtr oddechowy jednorazowego użytku, skutecznie hamujący przepływ bakterii i wirusów &gt; 99,999 %, posiadajacy: wkład hydrofobowy powiązany z wymiennikiem ciepła i wilgoci, wyposażony w wymiennik ciepła i wilgoci, dzięki czemu z respiratora do pacjenta trafia ogrzane i nawilżone powietrze, port do kapnografii zamknięty zatyczką, aktywne medium filtracyjne filtra wykonane jest z syntetycznego włókna, transparentną obudowę, połączenia ISO 15 i 22 spełniające międzynarodowe normy i zapewniające komfort i bezpieczeństwo użytkowania</t>
  </si>
  <si>
    <t>Paski kompatybilne do glukometru Ixell op.50 szt.</t>
  </si>
  <si>
    <t>Kompresy niejałowe z włókniny, 8-warstwowe,10cm x 10cm op. 100 szt.</t>
  </si>
  <si>
    <t>Kompresy jałowe. wykonane z hydrofilowej gazy bawełnianej, bez nitki RTG, rozmiar: 10cm x 10 cm, op. 3szt</t>
  </si>
  <si>
    <t>Maseczki chirurgicznie 3- warstwowe jednorazowe (typ II, na gumkę) op. 50 szt.</t>
  </si>
  <si>
    <t>Maska tlenowa z drenem i nebulizatorem; wykonana z przezroczystego, nietoksycznego PCV, nie zawiera lateksu posiada regulowaną blaszkę na nos oraz gumkę mocującą wyposażona w dren o długości 210cm (+/-5%) zakończony uniwersalnymi łącznikami, dren odporny na zagięcia, nebulizator o pojemności 6ml (skalowany co 1ml); Rozmiar: XL</t>
  </si>
  <si>
    <t>Maska krtaniowa Ambu</t>
  </si>
  <si>
    <t>Maska nadkrtaniowa I-GEL 4</t>
  </si>
  <si>
    <t>Maska nadkrtaniowa I-GEL 5</t>
  </si>
  <si>
    <t>Opaska dziana 10cm x 4 m</t>
  </si>
  <si>
    <t>Opaska elastyczna 12 cm x 5m</t>
  </si>
  <si>
    <t>Opaska elastyczna 8cmx3m</t>
  </si>
  <si>
    <t>Ostrza do skalpela</t>
  </si>
  <si>
    <t>Papier do ekg 112x25 kompatybilne z użądzeniem ASPEL AsCard</t>
  </si>
  <si>
    <t>Paski do zamykania ran 6mm x 75 mm op 8 szt.</t>
  </si>
  <si>
    <t>Pęseta chirurgiczna jednorazowa 12,5cm</t>
  </si>
  <si>
    <t>Przylepiec włókninowy 2,5cmx5m</t>
  </si>
  <si>
    <t>Plaster włókninowy z opatrunkiem 1m x 8 cm</t>
  </si>
  <si>
    <t>Pojemnik na mocz z nakrętką niesterylny o pojemności 100 ml</t>
  </si>
  <si>
    <t>Prześcieradło fizelinowe</t>
  </si>
  <si>
    <t>Jednorazowe rekawiczki diagnostyczne nitrylowe bezpudrowe fiolet M, op. 100 szt.</t>
  </si>
  <si>
    <t>Jednorazowe rekawiczki diagnostyczne nitrylowe bezpudrowe fiolet L, op. 100 szt.</t>
  </si>
  <si>
    <t>Jednorazowe rekawiczki diagnostyczne nitrylowe bezpudrowe fiolet XL, op. 100 szt.</t>
  </si>
  <si>
    <t>Pieluchomajtki dla dorosłych, zapinane na rzepy, z regulowanym pasem biotrowym, rozmiar L * 30 szt.</t>
  </si>
  <si>
    <t>51.</t>
  </si>
  <si>
    <t>52.</t>
  </si>
  <si>
    <t>Pieluchomajtki dla dorosłych, zapinane na rzepy, z regulowanym pasem biotrowym, rozmiar M * 30 szt.</t>
  </si>
  <si>
    <t>Skalpel jednorazowy, wykonany z wysokiej jakości stali węglowej lub nierdzewne, pakowane pojedynczo, op. 10 szt.</t>
  </si>
  <si>
    <t>Strzykawka 2 ml, op. 100 szt. Posiadająca: Końcówkę- LUER-LOCK, Wykonana z polipropylenu /polietylenu, posiadająca tłok w kolorze zielonym. Podwójny gumowy pierścień – uszczelnienie i płynność ruchu tłoka. Każda strzykawka pakowana osobno w blister papier-folia</t>
  </si>
  <si>
    <t>Strzykawka 20 ml, op. 100 szt. Posiadająca: Końcówkę- LUER-LOCK, Wykonana z polipropylenu /polietylenu, posiadająca tłok w kolorze zielonym. Podwójny gumowy pierścień – uszczelnienie i płynność ruchu tłoka. Każda strzykawka pakowana osobno w blister papier-folia</t>
  </si>
  <si>
    <t>Strzykawka 5 ml, op. 100 szt. Posiadająca: Końcówkę- LUER-LOCK, Wykonana z polipropylenu /polietylenu, posiadająca tłok w kolorze zielonym. Podwójny gumowy pierścień – uszczelnienie i płynność ruchu tłoka. Każda strzykawka pakowana osobno w blister papier-folia</t>
  </si>
  <si>
    <t>Szpatułki drewniane laryngologiczne jałowe, pakowane osobno, op. 100 szt.</t>
  </si>
  <si>
    <t>Przylepiec do mocowania kaniul 5,1 cm x 7,6 cm op. 50 szt. samoprzylepny opatrunek z hydrofobowej włókniny posiadający wycięcie/nacięcie na port pionowy dożylnej kaniuli obwodowej, jałowy, jednorazowego uzytku, hipoalergiczny</t>
  </si>
  <si>
    <t>Wata opatrunkowa bawełniana 200 g</t>
  </si>
  <si>
    <t>Kaniula dożylna 22G (niebieski)</t>
  </si>
  <si>
    <t>Kaniula dożylna 20G (różowy)</t>
  </si>
  <si>
    <t>Kaniula dożylna 18G (zielony)</t>
  </si>
  <si>
    <t>okłady chłodzące, jednorazowe typu Fast ice</t>
  </si>
  <si>
    <t>Przyrząd do przetaczania płynów infuzyjnych: wykonany z wysokiej jakości bez lateksowych materiałów, dwukanałowy, ostry kolec komory kroplowej ze zmatowioną powierzchnią, odpowietrznik z filtrem przeciwbakteryjnym, elastyczna komora kroplowa, kroplomierz komory 20 kropli = 1ml +/- 0,1 ml, filtr zabezpieczający przed większymi cząsteczkami o wielkości oczek 15μm, długość drenu min. 150 cm, zakończenie drenu luer-lock.</t>
  </si>
  <si>
    <t>op.</t>
  </si>
  <si>
    <t>szt.</t>
  </si>
  <si>
    <t>zt.</t>
  </si>
  <si>
    <t>Maska tlenowa z drenem; służąca do podawania tlenu z precyzyjną regulacją stężenia, przeznaczona do średniej koncentracji tlenu; wykonana z przezroczystego, nietoksycznego PCV, nie zawiera lateksu  posiada regulowaną blaszkę na nos oraz gumkę mocującą wyposażona w dren o długości 210 cm (+/-5%) zakończony uniwersalnymi łącznikami, dren odporny na zagięcia o przekroju gwiazdkowym</t>
  </si>
  <si>
    <t>Miska nerkowata tekturowa, jednorazowego użytku</t>
  </si>
  <si>
    <t>Multitest narkotykowy z moczu;Jednorazowego użytku, Wykrywający: MOR - morfinę i heroinę, COC - kokainę, AMP - amfetaminę, THC - marihuanę i haszysz</t>
  </si>
  <si>
    <t>Kompresy celulozowe 2 x 500 sztuk w rolce. Brzegi kompresów wzmocnione poprzez sztancowanie. Nie pylące</t>
  </si>
  <si>
    <t>Strzykawka 10 ml, op. 100 szt. Posiadająca: Końcówkę- LUER-LOCK, Wykonana z polipropylenu /polietylenu, posiadająca tłok w kolorze zielonym. Podwójny gumowy pierścień – uszczelnienie i płynność ruchu tłoka. Każda strzykawka pakowana osobno w blister papier-folia</t>
  </si>
  <si>
    <t>Test do wykrywania benzodiazepin</t>
  </si>
  <si>
    <t>Nazwa handlowa zaoferowanego preparatu/producent</t>
  </si>
  <si>
    <t>Numer EAN
 zaoferowanego preparatu</t>
  </si>
  <si>
    <t>Numer katalogowy/
ilość w op. zbior.</t>
  </si>
  <si>
    <t xml:space="preserve">Igła iniekcyjna 0,6x30 op. 100 szt
</t>
  </si>
  <si>
    <t xml:space="preserve">Igła iniekcyjna 0,8x40 op. 100 szt
</t>
  </si>
  <si>
    <t xml:space="preserve">Kieliszki do leków jednorazowe op.75 szt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</si>
</sst>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2"/>
      <name val="Times New Roman CE"/>
      <family val="1"/>
      <charset val="238"/>
    </font>
    <font>
      <b/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4" fontId="10" fillId="0" borderId="0" applyBorder="0" applyProtection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9" fontId="6" fillId="0" borderId="3" xfId="1" applyNumberFormat="1" applyFont="1" applyBorder="1" applyAlignment="1">
      <alignment horizontal="right"/>
    </xf>
    <xf numFmtId="4" fontId="6" fillId="0" borderId="3" xfId="1" applyNumberFormat="1" applyFont="1" applyBorder="1"/>
    <xf numFmtId="0" fontId="1" fillId="0" borderId="4" xfId="1" applyBorder="1"/>
    <xf numFmtId="0" fontId="6" fillId="0" borderId="5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/>
    </xf>
    <xf numFmtId="9" fontId="6" fillId="0" borderId="5" xfId="1" applyNumberFormat="1" applyFont="1" applyBorder="1" applyAlignment="1">
      <alignment horizontal="right"/>
    </xf>
    <xf numFmtId="0" fontId="1" fillId="0" borderId="5" xfId="1" applyBorder="1"/>
    <xf numFmtId="0" fontId="8" fillId="0" borderId="0" xfId="2" applyFont="1" applyAlignment="1">
      <alignment horizontal="right" vertical="center" wrapText="1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/>
    <xf numFmtId="0" fontId="1" fillId="0" borderId="6" xfId="1" applyBorder="1"/>
    <xf numFmtId="4" fontId="6" fillId="0" borderId="6" xfId="1" applyNumberFormat="1" applyFont="1" applyBorder="1"/>
    <xf numFmtId="4" fontId="8" fillId="0" borderId="2" xfId="2" applyNumberFormat="1" applyFont="1" applyBorder="1" applyAlignment="1">
      <alignment horizontal="right" vertical="center" wrapText="1"/>
    </xf>
    <xf numFmtId="4" fontId="6" fillId="2" borderId="2" xfId="1" applyNumberFormat="1" applyFont="1" applyFill="1" applyBorder="1" applyAlignment="1">
      <alignment horizontal="center" vertical="center"/>
    </xf>
    <xf numFmtId="4" fontId="6" fillId="0" borderId="2" xfId="1" applyNumberFormat="1" applyFont="1" applyBorder="1" applyAlignment="1">
      <alignment vertical="center"/>
    </xf>
    <xf numFmtId="164" fontId="11" fillId="0" borderId="7" xfId="3" applyFont="1" applyBorder="1" applyAlignment="1">
      <alignment horizontal="left" vertical="center" wrapText="1"/>
    </xf>
    <xf numFmtId="164" fontId="11" fillId="0" borderId="7" xfId="3" applyFont="1" applyBorder="1" applyAlignment="1">
      <alignment horizontal="center" vertical="center" wrapText="1"/>
    </xf>
    <xf numFmtId="164" fontId="13" fillId="0" borderId="7" xfId="3" applyFont="1" applyBorder="1" applyAlignment="1">
      <alignment horizontal="center" vertical="center"/>
    </xf>
    <xf numFmtId="0" fontId="12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8" fillId="0" borderId="2" xfId="2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/>
    </xf>
    <xf numFmtId="4" fontId="6" fillId="0" borderId="0" xfId="1" applyNumberFormat="1" applyFont="1" applyBorder="1" applyAlignment="1">
      <alignment vertical="center"/>
    </xf>
  </cellXfs>
  <cellStyles count="4">
    <cellStyle name="Excel Built-in Normal" xfId="3" xr:uid="{6DE42EAF-C830-4465-A544-75751DE80F8F}"/>
    <cellStyle name="Normalny" xfId="0" builtinId="0"/>
    <cellStyle name="Normalny 2" xfId="1" xr:uid="{D9BC5B9B-D759-4973-A80D-8690E73B0B0D}"/>
    <cellStyle name="Normalny_Pakiet nr 8" xfId="2" xr:uid="{50FF7F43-0EEB-4399-87D0-02302A1AE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9BA18-99DB-436B-B064-9EFDD404DE1D}">
  <sheetPr>
    <pageSetUpPr fitToPage="1"/>
  </sheetPr>
  <dimension ref="A1:K143"/>
  <sheetViews>
    <sheetView tabSelected="1" topLeftCell="A55" workbookViewId="0">
      <selection activeCell="G9" sqref="G9"/>
    </sheetView>
  </sheetViews>
  <sheetFormatPr defaultRowHeight="12.75" x14ac:dyDescent="0.2"/>
  <cols>
    <col min="1" max="1" width="4.7109375" style="1" customWidth="1"/>
    <col min="2" max="2" width="33.140625" style="1" customWidth="1"/>
    <col min="3" max="3" width="6" style="1" customWidth="1"/>
    <col min="4" max="4" width="7.85546875" style="1" customWidth="1"/>
    <col min="5" max="5" width="9.140625" style="1" customWidth="1"/>
    <col min="6" max="6" width="13.42578125" style="1" customWidth="1"/>
    <col min="7" max="7" width="9.42578125" style="1" customWidth="1"/>
    <col min="8" max="9" width="15" style="1" customWidth="1"/>
    <col min="10" max="10" width="22.85546875" style="1" customWidth="1"/>
    <col min="11" max="11" width="17.28515625" style="1" customWidth="1"/>
    <col min="12" max="16384" width="9.140625" style="1"/>
  </cols>
  <sheetData>
    <row r="1" spans="1:11" x14ac:dyDescent="0.2">
      <c r="A1" s="26" t="s">
        <v>61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8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31.5" customHeight="1" x14ac:dyDescent="0.2">
      <c r="A3" s="27" t="s">
        <v>60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75" thickBot="1" x14ac:dyDescent="0.25">
      <c r="A4" s="4"/>
      <c r="B4" s="4"/>
      <c r="C4" s="4"/>
      <c r="D4" s="4"/>
      <c r="E4" s="4"/>
      <c r="F4" s="4"/>
      <c r="G4" s="4"/>
      <c r="H4" s="4"/>
      <c r="I4" s="30"/>
      <c r="J4" s="3"/>
    </row>
    <row r="5" spans="1:11" ht="39" customHeight="1" thickBo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116</v>
      </c>
      <c r="J5" s="5" t="s">
        <v>118</v>
      </c>
      <c r="K5" s="5" t="s">
        <v>117</v>
      </c>
    </row>
    <row r="6" spans="1:11" ht="25.5" customHeight="1" x14ac:dyDescent="0.2">
      <c r="A6" s="6" t="s">
        <v>8</v>
      </c>
      <c r="B6" s="23" t="s">
        <v>62</v>
      </c>
      <c r="C6" s="24" t="s">
        <v>107</v>
      </c>
      <c r="D6" s="25">
        <v>12</v>
      </c>
      <c r="E6" s="7"/>
      <c r="F6" s="7"/>
      <c r="G6" s="8"/>
      <c r="H6" s="9"/>
      <c r="I6" s="9"/>
      <c r="J6" s="9"/>
      <c r="K6" s="10"/>
    </row>
    <row r="7" spans="1:11" ht="39" customHeight="1" x14ac:dyDescent="0.2">
      <c r="A7" s="11" t="s">
        <v>9</v>
      </c>
      <c r="B7" s="23" t="s">
        <v>63</v>
      </c>
      <c r="C7" s="24" t="s">
        <v>107</v>
      </c>
      <c r="D7" s="25">
        <v>2</v>
      </c>
      <c r="E7" s="12"/>
      <c r="F7" s="7"/>
      <c r="G7" s="13"/>
      <c r="H7" s="9"/>
      <c r="I7" s="9"/>
      <c r="J7" s="9"/>
      <c r="K7" s="14"/>
    </row>
    <row r="8" spans="1:11" ht="27" customHeight="1" x14ac:dyDescent="0.2">
      <c r="A8" s="6" t="s">
        <v>10</v>
      </c>
      <c r="B8" s="23" t="s">
        <v>64</v>
      </c>
      <c r="C8" s="24" t="s">
        <v>107</v>
      </c>
      <c r="D8" s="25">
        <v>13</v>
      </c>
      <c r="E8" s="12"/>
      <c r="F8" s="7"/>
      <c r="G8" s="13"/>
      <c r="H8" s="9"/>
      <c r="I8" s="9"/>
      <c r="J8" s="9"/>
      <c r="K8" s="14"/>
    </row>
    <row r="9" spans="1:11" ht="25.5" customHeight="1" x14ac:dyDescent="0.2">
      <c r="A9" s="11" t="s">
        <v>11</v>
      </c>
      <c r="B9" s="23" t="s">
        <v>65</v>
      </c>
      <c r="C9" s="24" t="s">
        <v>107</v>
      </c>
      <c r="D9" s="25">
        <v>5</v>
      </c>
      <c r="E9" s="12"/>
      <c r="F9" s="7"/>
      <c r="G9" s="13"/>
      <c r="H9" s="9"/>
      <c r="I9" s="9"/>
      <c r="J9" s="9"/>
      <c r="K9" s="14"/>
    </row>
    <row r="10" spans="1:11" ht="25.5" customHeight="1" x14ac:dyDescent="0.2">
      <c r="A10" s="6" t="s">
        <v>12</v>
      </c>
      <c r="B10" s="23" t="s">
        <v>66</v>
      </c>
      <c r="C10" s="24" t="s">
        <v>108</v>
      </c>
      <c r="D10" s="25">
        <v>10</v>
      </c>
      <c r="E10" s="12"/>
      <c r="F10" s="7"/>
      <c r="G10" s="13"/>
      <c r="H10" s="9"/>
      <c r="I10" s="9"/>
      <c r="J10" s="9"/>
      <c r="K10" s="14"/>
    </row>
    <row r="11" spans="1:11" ht="17.25" customHeight="1" x14ac:dyDescent="0.2">
      <c r="A11" s="11" t="s">
        <v>13</v>
      </c>
      <c r="B11" s="23" t="s">
        <v>67</v>
      </c>
      <c r="C11" s="24" t="s">
        <v>108</v>
      </c>
      <c r="D11" s="25">
        <v>5</v>
      </c>
      <c r="E11" s="12"/>
      <c r="F11" s="7"/>
      <c r="G11" s="13"/>
      <c r="H11" s="9"/>
      <c r="I11" s="9"/>
      <c r="J11" s="9"/>
      <c r="K11" s="14"/>
    </row>
    <row r="12" spans="1:11" ht="157.5" x14ac:dyDescent="0.2">
      <c r="A12" s="6" t="s">
        <v>14</v>
      </c>
      <c r="B12" s="23" t="s">
        <v>68</v>
      </c>
      <c r="C12" s="24" t="s">
        <v>108</v>
      </c>
      <c r="D12" s="25">
        <v>10</v>
      </c>
      <c r="E12" s="12"/>
      <c r="F12" s="7"/>
      <c r="G12" s="13"/>
      <c r="H12" s="9"/>
      <c r="I12" s="9"/>
      <c r="J12" s="9"/>
      <c r="K12" s="14"/>
    </row>
    <row r="13" spans="1:11" ht="22.5" x14ac:dyDescent="0.2">
      <c r="A13" s="11" t="s">
        <v>15</v>
      </c>
      <c r="B13" s="23" t="s">
        <v>119</v>
      </c>
      <c r="C13" s="24" t="s">
        <v>107</v>
      </c>
      <c r="D13" s="25">
        <v>10</v>
      </c>
      <c r="E13" s="12"/>
      <c r="F13" s="7"/>
      <c r="G13" s="13"/>
      <c r="H13" s="9"/>
      <c r="I13" s="9"/>
      <c r="J13" s="9"/>
      <c r="K13" s="14"/>
    </row>
    <row r="14" spans="1:11" ht="22.5" x14ac:dyDescent="0.2">
      <c r="A14" s="6" t="s">
        <v>16</v>
      </c>
      <c r="B14" s="23" t="s">
        <v>120</v>
      </c>
      <c r="C14" s="24" t="s">
        <v>107</v>
      </c>
      <c r="D14" s="25">
        <v>25</v>
      </c>
      <c r="E14" s="12"/>
      <c r="F14" s="7"/>
      <c r="G14" s="13"/>
      <c r="H14" s="9"/>
      <c r="I14" s="9"/>
      <c r="J14" s="9"/>
      <c r="K14" s="14"/>
    </row>
    <row r="15" spans="1:11" ht="22.5" x14ac:dyDescent="0.2">
      <c r="A15" s="11" t="s">
        <v>17</v>
      </c>
      <c r="B15" s="23" t="s">
        <v>69</v>
      </c>
      <c r="C15" s="24" t="s">
        <v>107</v>
      </c>
      <c r="D15" s="25">
        <v>10</v>
      </c>
      <c r="E15" s="12"/>
      <c r="F15" s="7"/>
      <c r="G15" s="13"/>
      <c r="H15" s="9"/>
      <c r="I15" s="9"/>
      <c r="J15" s="9"/>
      <c r="K15" s="14"/>
    </row>
    <row r="16" spans="1:11" ht="22.5" x14ac:dyDescent="0.2">
      <c r="A16" s="6" t="s">
        <v>18</v>
      </c>
      <c r="B16" s="23" t="s">
        <v>121</v>
      </c>
      <c r="C16" s="24" t="s">
        <v>107</v>
      </c>
      <c r="D16" s="25">
        <v>7</v>
      </c>
      <c r="E16" s="12"/>
      <c r="F16" s="7"/>
      <c r="G16" s="13"/>
      <c r="H16" s="9"/>
      <c r="I16" s="9"/>
      <c r="J16" s="9"/>
      <c r="K16" s="14"/>
    </row>
    <row r="17" spans="1:11" ht="22.5" x14ac:dyDescent="0.2">
      <c r="A17" s="11" t="s">
        <v>19</v>
      </c>
      <c r="B17" s="23" t="s">
        <v>70</v>
      </c>
      <c r="C17" s="24" t="s">
        <v>107</v>
      </c>
      <c r="D17" s="25">
        <v>20</v>
      </c>
      <c r="E17" s="12"/>
      <c r="F17" s="7"/>
      <c r="G17" s="13"/>
      <c r="H17" s="9"/>
      <c r="I17" s="9"/>
      <c r="J17" s="9"/>
      <c r="K17" s="14"/>
    </row>
    <row r="18" spans="1:11" ht="33.75" x14ac:dyDescent="0.2">
      <c r="A18" s="6" t="s">
        <v>20</v>
      </c>
      <c r="B18" s="23" t="s">
        <v>71</v>
      </c>
      <c r="C18" s="24" t="s">
        <v>107</v>
      </c>
      <c r="D18" s="25">
        <v>100</v>
      </c>
      <c r="E18" s="12"/>
      <c r="F18" s="7"/>
      <c r="G18" s="13"/>
      <c r="H18" s="9"/>
      <c r="I18" s="9"/>
      <c r="J18" s="9"/>
      <c r="K18" s="14"/>
    </row>
    <row r="19" spans="1:11" ht="22.5" x14ac:dyDescent="0.2">
      <c r="A19" s="11" t="s">
        <v>21</v>
      </c>
      <c r="B19" s="23" t="s">
        <v>72</v>
      </c>
      <c r="C19" s="24" t="s">
        <v>107</v>
      </c>
      <c r="D19" s="25">
        <v>50</v>
      </c>
      <c r="E19" s="12"/>
      <c r="F19" s="7"/>
      <c r="G19" s="13"/>
      <c r="H19" s="9"/>
      <c r="I19" s="9"/>
      <c r="J19" s="9"/>
      <c r="K19" s="14"/>
    </row>
    <row r="20" spans="1:11" ht="101.25" x14ac:dyDescent="0.2">
      <c r="A20" s="6" t="s">
        <v>22</v>
      </c>
      <c r="B20" s="23" t="s">
        <v>73</v>
      </c>
      <c r="C20" s="24" t="s">
        <v>108</v>
      </c>
      <c r="D20" s="25">
        <v>50</v>
      </c>
      <c r="E20" s="12"/>
      <c r="F20" s="7"/>
      <c r="G20" s="13"/>
      <c r="H20" s="9"/>
      <c r="I20" s="9"/>
      <c r="J20" s="9"/>
      <c r="K20" s="14"/>
    </row>
    <row r="21" spans="1:11" ht="18" customHeight="1" x14ac:dyDescent="0.2">
      <c r="A21" s="11" t="s">
        <v>23</v>
      </c>
      <c r="B21" s="23" t="s">
        <v>74</v>
      </c>
      <c r="C21" s="24" t="s">
        <v>108</v>
      </c>
      <c r="D21" s="25">
        <v>1</v>
      </c>
      <c r="E21" s="12"/>
      <c r="F21" s="7"/>
      <c r="G21" s="13"/>
      <c r="H21" s="9"/>
      <c r="I21" s="9"/>
      <c r="J21" s="9"/>
      <c r="K21" s="14"/>
    </row>
    <row r="22" spans="1:11" x14ac:dyDescent="0.2">
      <c r="A22" s="6" t="s">
        <v>24</v>
      </c>
      <c r="B22" s="23" t="s">
        <v>75</v>
      </c>
      <c r="C22" s="24" t="s">
        <v>108</v>
      </c>
      <c r="D22" s="25">
        <v>1</v>
      </c>
      <c r="E22" s="12"/>
      <c r="F22" s="7"/>
      <c r="G22" s="13"/>
      <c r="H22" s="9"/>
      <c r="I22" s="9"/>
      <c r="J22" s="9"/>
      <c r="K22" s="14"/>
    </row>
    <row r="23" spans="1:11" x14ac:dyDescent="0.2">
      <c r="A23" s="11" t="s">
        <v>25</v>
      </c>
      <c r="B23" s="23" t="s">
        <v>76</v>
      </c>
      <c r="C23" s="24" t="s">
        <v>108</v>
      </c>
      <c r="D23" s="25">
        <v>1</v>
      </c>
      <c r="E23" s="12"/>
      <c r="F23" s="7"/>
      <c r="G23" s="13"/>
      <c r="H23" s="9"/>
      <c r="I23" s="9"/>
      <c r="J23" s="9"/>
      <c r="K23" s="14"/>
    </row>
    <row r="24" spans="1:11" ht="123.75" x14ac:dyDescent="0.2">
      <c r="A24" s="6" t="s">
        <v>26</v>
      </c>
      <c r="B24" s="23" t="s">
        <v>110</v>
      </c>
      <c r="C24" s="24" t="s">
        <v>107</v>
      </c>
      <c r="D24" s="25">
        <v>50</v>
      </c>
      <c r="E24" s="12"/>
      <c r="F24" s="7"/>
      <c r="G24" s="13"/>
      <c r="H24" s="9"/>
      <c r="I24" s="9"/>
      <c r="J24" s="9"/>
      <c r="K24" s="14"/>
    </row>
    <row r="25" spans="1:11" ht="22.5" x14ac:dyDescent="0.2">
      <c r="A25" s="11" t="s">
        <v>27</v>
      </c>
      <c r="B25" s="23" t="s">
        <v>111</v>
      </c>
      <c r="C25" s="24" t="s">
        <v>108</v>
      </c>
      <c r="D25" s="25">
        <v>100</v>
      </c>
      <c r="E25" s="12"/>
      <c r="F25" s="7"/>
      <c r="G25" s="13"/>
      <c r="H25" s="9"/>
      <c r="I25" s="9"/>
      <c r="J25" s="9"/>
      <c r="K25" s="14"/>
    </row>
    <row r="26" spans="1:11" ht="56.25" x14ac:dyDescent="0.2">
      <c r="A26" s="6" t="s">
        <v>28</v>
      </c>
      <c r="B26" s="23" t="s">
        <v>112</v>
      </c>
      <c r="C26" s="24" t="s">
        <v>108</v>
      </c>
      <c r="D26" s="25">
        <v>130</v>
      </c>
      <c r="E26" s="12"/>
      <c r="F26" s="7"/>
      <c r="G26" s="13"/>
      <c r="H26" s="9"/>
      <c r="I26" s="9"/>
      <c r="J26" s="9"/>
      <c r="K26" s="14"/>
    </row>
    <row r="27" spans="1:11" x14ac:dyDescent="0.2">
      <c r="A27" s="11" t="s">
        <v>29</v>
      </c>
      <c r="B27" s="23" t="s">
        <v>77</v>
      </c>
      <c r="C27" s="24" t="s">
        <v>108</v>
      </c>
      <c r="D27" s="25">
        <v>100</v>
      </c>
      <c r="E27" s="12"/>
      <c r="F27" s="7"/>
      <c r="G27" s="13"/>
      <c r="H27" s="9"/>
      <c r="I27" s="9"/>
      <c r="J27" s="9"/>
      <c r="K27" s="14"/>
    </row>
    <row r="28" spans="1:11" x14ac:dyDescent="0.2">
      <c r="A28" s="6" t="s">
        <v>30</v>
      </c>
      <c r="B28" s="23" t="s">
        <v>78</v>
      </c>
      <c r="C28" s="24" t="s">
        <v>108</v>
      </c>
      <c r="D28" s="25">
        <v>15</v>
      </c>
      <c r="E28" s="12"/>
      <c r="F28" s="7"/>
      <c r="G28" s="13"/>
      <c r="H28" s="9"/>
      <c r="I28" s="9"/>
      <c r="J28" s="9"/>
      <c r="K28" s="14"/>
    </row>
    <row r="29" spans="1:11" x14ac:dyDescent="0.2">
      <c r="A29" s="11" t="s">
        <v>31</v>
      </c>
      <c r="B29" s="23" t="s">
        <v>79</v>
      </c>
      <c r="C29" s="24" t="s">
        <v>108</v>
      </c>
      <c r="D29" s="25">
        <v>10</v>
      </c>
      <c r="E29" s="12"/>
      <c r="F29" s="7"/>
      <c r="G29" s="13"/>
      <c r="H29" s="9"/>
      <c r="I29" s="9"/>
      <c r="J29" s="9"/>
      <c r="K29" s="14"/>
    </row>
    <row r="30" spans="1:11" x14ac:dyDescent="0.2">
      <c r="A30" s="6" t="s">
        <v>32</v>
      </c>
      <c r="B30" s="23" t="s">
        <v>80</v>
      </c>
      <c r="C30" s="24" t="s">
        <v>108</v>
      </c>
      <c r="D30" s="25">
        <v>2</v>
      </c>
      <c r="E30" s="12"/>
      <c r="F30" s="7"/>
      <c r="G30" s="13"/>
      <c r="H30" s="9"/>
      <c r="I30" s="9"/>
      <c r="J30" s="9"/>
      <c r="K30" s="14"/>
    </row>
    <row r="31" spans="1:11" ht="22.5" x14ac:dyDescent="0.2">
      <c r="A31" s="11" t="s">
        <v>33</v>
      </c>
      <c r="B31" s="23" t="s">
        <v>81</v>
      </c>
      <c r="C31" s="24" t="s">
        <v>109</v>
      </c>
      <c r="D31" s="25">
        <v>10</v>
      </c>
      <c r="E31" s="12"/>
      <c r="F31" s="7"/>
      <c r="G31" s="13"/>
      <c r="H31" s="9"/>
      <c r="I31" s="9"/>
      <c r="J31" s="9"/>
      <c r="K31" s="14"/>
    </row>
    <row r="32" spans="1:11" ht="22.5" x14ac:dyDescent="0.2">
      <c r="A32" s="6" t="s">
        <v>34</v>
      </c>
      <c r="B32" s="23" t="s">
        <v>82</v>
      </c>
      <c r="C32" s="24" t="s">
        <v>107</v>
      </c>
      <c r="D32" s="25">
        <v>3</v>
      </c>
      <c r="E32" s="12"/>
      <c r="F32" s="7"/>
      <c r="G32" s="13"/>
      <c r="H32" s="9"/>
      <c r="I32" s="9"/>
      <c r="J32" s="9"/>
      <c r="K32" s="14"/>
    </row>
    <row r="33" spans="1:11" x14ac:dyDescent="0.2">
      <c r="A33" s="11" t="s">
        <v>35</v>
      </c>
      <c r="B33" s="23" t="s">
        <v>83</v>
      </c>
      <c r="C33" s="24" t="s">
        <v>108</v>
      </c>
      <c r="D33" s="25">
        <v>3</v>
      </c>
      <c r="E33" s="12"/>
      <c r="F33" s="7"/>
      <c r="G33" s="13"/>
      <c r="H33" s="9"/>
      <c r="I33" s="9"/>
      <c r="J33" s="9"/>
      <c r="K33" s="14"/>
    </row>
    <row r="34" spans="1:11" x14ac:dyDescent="0.2">
      <c r="A34" s="6" t="s">
        <v>36</v>
      </c>
      <c r="B34" s="23" t="s">
        <v>84</v>
      </c>
      <c r="C34" s="24" t="s">
        <v>108</v>
      </c>
      <c r="D34" s="25">
        <v>20</v>
      </c>
      <c r="E34" s="12"/>
      <c r="F34" s="7"/>
      <c r="G34" s="13"/>
      <c r="H34" s="9"/>
      <c r="I34" s="9"/>
      <c r="J34" s="9"/>
      <c r="K34" s="14"/>
    </row>
    <row r="35" spans="1:11" x14ac:dyDescent="0.2">
      <c r="A35" s="11" t="s">
        <v>37</v>
      </c>
      <c r="B35" s="23" t="s">
        <v>85</v>
      </c>
      <c r="C35" s="24" t="s">
        <v>108</v>
      </c>
      <c r="D35" s="25">
        <v>20</v>
      </c>
      <c r="E35" s="12"/>
      <c r="F35" s="7"/>
      <c r="G35" s="13"/>
      <c r="H35" s="9"/>
      <c r="I35" s="9"/>
      <c r="J35" s="9"/>
      <c r="K35" s="14"/>
    </row>
    <row r="36" spans="1:11" ht="22.5" x14ac:dyDescent="0.2">
      <c r="A36" s="6" t="s">
        <v>38</v>
      </c>
      <c r="B36" s="23" t="s">
        <v>86</v>
      </c>
      <c r="C36" s="24" t="s">
        <v>108</v>
      </c>
      <c r="D36" s="25">
        <v>70</v>
      </c>
      <c r="E36" s="12"/>
      <c r="F36" s="7"/>
      <c r="G36" s="13"/>
      <c r="H36" s="9"/>
      <c r="I36" s="9"/>
      <c r="J36" s="9"/>
      <c r="K36" s="14"/>
    </row>
    <row r="37" spans="1:11" x14ac:dyDescent="0.2">
      <c r="A37" s="11" t="s">
        <v>39</v>
      </c>
      <c r="B37" s="23" t="s">
        <v>87</v>
      </c>
      <c r="C37" s="24" t="s">
        <v>108</v>
      </c>
      <c r="D37" s="25">
        <v>2</v>
      </c>
      <c r="E37" s="12"/>
      <c r="F37" s="7"/>
      <c r="G37" s="13"/>
      <c r="H37" s="9"/>
      <c r="I37" s="9"/>
      <c r="J37" s="9"/>
      <c r="K37" s="14"/>
    </row>
    <row r="38" spans="1:11" ht="33.75" x14ac:dyDescent="0.2">
      <c r="A38" s="6" t="s">
        <v>40</v>
      </c>
      <c r="B38" s="23" t="s">
        <v>113</v>
      </c>
      <c r="C38" s="24" t="s">
        <v>108</v>
      </c>
      <c r="D38" s="25">
        <v>50</v>
      </c>
      <c r="E38" s="12"/>
      <c r="F38" s="7"/>
      <c r="G38" s="13"/>
      <c r="H38" s="9"/>
      <c r="I38" s="9"/>
      <c r="J38" s="9"/>
      <c r="K38" s="14"/>
    </row>
    <row r="39" spans="1:11" ht="22.5" x14ac:dyDescent="0.2">
      <c r="A39" s="11" t="s">
        <v>41</v>
      </c>
      <c r="B39" s="23" t="s">
        <v>88</v>
      </c>
      <c r="C39" s="24" t="s">
        <v>107</v>
      </c>
      <c r="D39" s="25">
        <v>120</v>
      </c>
      <c r="E39" s="12"/>
      <c r="F39" s="7"/>
      <c r="G39" s="13"/>
      <c r="H39" s="9"/>
      <c r="I39" s="9"/>
      <c r="J39" s="9"/>
      <c r="K39" s="14"/>
    </row>
    <row r="40" spans="1:11" ht="22.5" x14ac:dyDescent="0.2">
      <c r="A40" s="6" t="s">
        <v>42</v>
      </c>
      <c r="B40" s="23" t="s">
        <v>89</v>
      </c>
      <c r="C40" s="24" t="s">
        <v>107</v>
      </c>
      <c r="D40" s="25">
        <v>40</v>
      </c>
      <c r="E40" s="12"/>
      <c r="F40" s="7"/>
      <c r="G40" s="13"/>
      <c r="H40" s="9"/>
      <c r="I40" s="9"/>
      <c r="J40" s="9"/>
      <c r="K40" s="14"/>
    </row>
    <row r="41" spans="1:11" ht="22.5" x14ac:dyDescent="0.2">
      <c r="A41" s="11" t="s">
        <v>43</v>
      </c>
      <c r="B41" s="23" t="s">
        <v>90</v>
      </c>
      <c r="C41" s="24" t="s">
        <v>107</v>
      </c>
      <c r="D41" s="25">
        <v>20</v>
      </c>
      <c r="E41" s="12"/>
      <c r="F41" s="7"/>
      <c r="G41" s="13"/>
      <c r="H41" s="9"/>
      <c r="I41" s="9"/>
      <c r="J41" s="9"/>
      <c r="K41" s="14"/>
    </row>
    <row r="42" spans="1:11" ht="33.75" x14ac:dyDescent="0.2">
      <c r="A42" s="6" t="s">
        <v>44</v>
      </c>
      <c r="B42" s="23" t="s">
        <v>91</v>
      </c>
      <c r="C42" s="24" t="s">
        <v>107</v>
      </c>
      <c r="D42" s="25">
        <v>1</v>
      </c>
      <c r="E42" s="12"/>
      <c r="F42" s="7"/>
      <c r="G42" s="13"/>
      <c r="H42" s="9"/>
      <c r="I42" s="9"/>
      <c r="J42" s="9"/>
      <c r="K42" s="14"/>
    </row>
    <row r="43" spans="1:11" ht="33.75" x14ac:dyDescent="0.2">
      <c r="A43" s="11" t="s">
        <v>45</v>
      </c>
      <c r="B43" s="23" t="s">
        <v>94</v>
      </c>
      <c r="C43" s="24" t="s">
        <v>107</v>
      </c>
      <c r="D43" s="25">
        <v>1</v>
      </c>
      <c r="E43" s="12"/>
      <c r="F43" s="7"/>
      <c r="G43" s="13"/>
      <c r="H43" s="9"/>
      <c r="I43" s="9"/>
      <c r="J43" s="9"/>
      <c r="K43" s="14"/>
    </row>
    <row r="44" spans="1:11" ht="33.75" x14ac:dyDescent="0.2">
      <c r="A44" s="6" t="s">
        <v>46</v>
      </c>
      <c r="B44" s="23" t="s">
        <v>95</v>
      </c>
      <c r="C44" s="24" t="s">
        <v>107</v>
      </c>
      <c r="D44" s="25">
        <v>1</v>
      </c>
      <c r="E44" s="12"/>
      <c r="F44" s="7"/>
      <c r="G44" s="13"/>
      <c r="H44" s="9"/>
      <c r="I44" s="9"/>
      <c r="J44" s="9"/>
      <c r="K44" s="14"/>
    </row>
    <row r="45" spans="1:11" ht="78.75" x14ac:dyDescent="0.2">
      <c r="A45" s="11" t="s">
        <v>47</v>
      </c>
      <c r="B45" s="23" t="s">
        <v>114</v>
      </c>
      <c r="C45" s="24" t="s">
        <v>107</v>
      </c>
      <c r="D45" s="25">
        <v>4</v>
      </c>
      <c r="E45" s="12"/>
      <c r="F45" s="7"/>
      <c r="G45" s="13"/>
      <c r="H45" s="9"/>
      <c r="I45" s="9"/>
      <c r="J45" s="9"/>
      <c r="K45" s="14"/>
    </row>
    <row r="46" spans="1:11" ht="78.75" x14ac:dyDescent="0.2">
      <c r="A46" s="6" t="s">
        <v>48</v>
      </c>
      <c r="B46" s="23" t="s">
        <v>96</v>
      </c>
      <c r="C46" s="24" t="s">
        <v>107</v>
      </c>
      <c r="D46" s="25">
        <v>10</v>
      </c>
      <c r="E46" s="12"/>
      <c r="F46" s="7"/>
      <c r="G46" s="13"/>
      <c r="H46" s="9"/>
      <c r="I46" s="9"/>
      <c r="J46" s="9"/>
      <c r="K46" s="14"/>
    </row>
    <row r="47" spans="1:11" ht="78.75" x14ac:dyDescent="0.2">
      <c r="A47" s="11" t="s">
        <v>49</v>
      </c>
      <c r="B47" s="23" t="s">
        <v>97</v>
      </c>
      <c r="C47" s="24" t="s">
        <v>107</v>
      </c>
      <c r="D47" s="25">
        <v>1</v>
      </c>
      <c r="E47" s="12"/>
      <c r="F47" s="7"/>
      <c r="G47" s="13"/>
      <c r="H47" s="9"/>
      <c r="I47" s="9"/>
      <c r="J47" s="9"/>
      <c r="K47" s="14"/>
    </row>
    <row r="48" spans="1:11" ht="78.75" x14ac:dyDescent="0.2">
      <c r="A48" s="6" t="s">
        <v>50</v>
      </c>
      <c r="B48" s="23" t="s">
        <v>98</v>
      </c>
      <c r="C48" s="24" t="s">
        <v>107</v>
      </c>
      <c r="D48" s="25">
        <v>10</v>
      </c>
      <c r="E48" s="12"/>
      <c r="F48" s="7"/>
      <c r="G48" s="13"/>
      <c r="H48" s="9"/>
      <c r="I48" s="9"/>
      <c r="J48" s="9"/>
      <c r="K48" s="14"/>
    </row>
    <row r="49" spans="1:11" ht="22.5" x14ac:dyDescent="0.2">
      <c r="A49" s="11" t="s">
        <v>51</v>
      </c>
      <c r="B49" s="23" t="s">
        <v>99</v>
      </c>
      <c r="C49" s="24" t="s">
        <v>107</v>
      </c>
      <c r="D49" s="25">
        <v>3</v>
      </c>
      <c r="E49" s="12"/>
      <c r="F49" s="7"/>
      <c r="G49" s="13"/>
      <c r="H49" s="9"/>
      <c r="I49" s="9"/>
      <c r="J49" s="9"/>
      <c r="K49" s="14"/>
    </row>
    <row r="50" spans="1:11" x14ac:dyDescent="0.2">
      <c r="A50" s="6" t="s">
        <v>52</v>
      </c>
      <c r="B50" s="23" t="s">
        <v>115</v>
      </c>
      <c r="C50" s="24" t="s">
        <v>107</v>
      </c>
      <c r="D50" s="25">
        <v>100</v>
      </c>
      <c r="E50" s="12"/>
      <c r="F50" s="7"/>
      <c r="G50" s="13"/>
      <c r="H50" s="9"/>
      <c r="I50" s="9"/>
      <c r="J50" s="9"/>
      <c r="K50" s="14"/>
    </row>
    <row r="51" spans="1:11" ht="66.75" customHeight="1" x14ac:dyDescent="0.2">
      <c r="A51" s="11" t="s">
        <v>53</v>
      </c>
      <c r="B51" s="23" t="s">
        <v>100</v>
      </c>
      <c r="C51" s="24" t="s">
        <v>107</v>
      </c>
      <c r="D51" s="25">
        <v>2</v>
      </c>
      <c r="E51" s="12"/>
      <c r="F51" s="7"/>
      <c r="G51" s="13"/>
      <c r="H51" s="9"/>
      <c r="I51" s="9"/>
      <c r="J51" s="9"/>
      <c r="K51" s="14"/>
    </row>
    <row r="52" spans="1:11" x14ac:dyDescent="0.2">
      <c r="A52" s="6" t="s">
        <v>55</v>
      </c>
      <c r="B52" s="23" t="s">
        <v>101</v>
      </c>
      <c r="C52" s="24" t="s">
        <v>108</v>
      </c>
      <c r="D52" s="25">
        <v>4</v>
      </c>
      <c r="E52" s="12"/>
      <c r="F52" s="7"/>
      <c r="G52" s="13"/>
      <c r="H52" s="9"/>
      <c r="I52" s="9"/>
      <c r="J52" s="9"/>
      <c r="K52" s="14"/>
    </row>
    <row r="53" spans="1:11" x14ac:dyDescent="0.2">
      <c r="A53" s="11" t="s">
        <v>56</v>
      </c>
      <c r="B53" s="23" t="s">
        <v>102</v>
      </c>
      <c r="C53" s="24" t="s">
        <v>108</v>
      </c>
      <c r="D53" s="25">
        <v>15</v>
      </c>
      <c r="E53" s="12"/>
      <c r="F53" s="7"/>
      <c r="G53" s="13"/>
      <c r="H53" s="9"/>
      <c r="I53" s="9"/>
      <c r="J53" s="9"/>
      <c r="K53" s="14"/>
    </row>
    <row r="54" spans="1:11" x14ac:dyDescent="0.2">
      <c r="A54" s="6" t="s">
        <v>57</v>
      </c>
      <c r="B54" s="23" t="s">
        <v>103</v>
      </c>
      <c r="C54" s="24" t="s">
        <v>108</v>
      </c>
      <c r="D54" s="25">
        <v>15</v>
      </c>
      <c r="E54" s="12"/>
      <c r="F54" s="7"/>
      <c r="G54" s="13"/>
      <c r="H54" s="9"/>
      <c r="I54" s="9"/>
      <c r="J54" s="9"/>
      <c r="K54" s="14"/>
    </row>
    <row r="55" spans="1:11" x14ac:dyDescent="0.2">
      <c r="A55" s="6" t="s">
        <v>58</v>
      </c>
      <c r="B55" s="23" t="s">
        <v>104</v>
      </c>
      <c r="C55" s="24" t="s">
        <v>108</v>
      </c>
      <c r="D55" s="25">
        <v>15</v>
      </c>
      <c r="E55" s="12"/>
      <c r="F55" s="7"/>
      <c r="G55" s="13"/>
      <c r="H55" s="9"/>
      <c r="I55" s="9"/>
      <c r="J55" s="9"/>
      <c r="K55" s="14"/>
    </row>
    <row r="56" spans="1:11" x14ac:dyDescent="0.2">
      <c r="A56" s="6" t="s">
        <v>92</v>
      </c>
      <c r="B56" s="23" t="s">
        <v>105</v>
      </c>
      <c r="C56" s="24" t="s">
        <v>107</v>
      </c>
      <c r="D56" s="25">
        <v>2</v>
      </c>
      <c r="E56" s="12"/>
      <c r="F56" s="7"/>
      <c r="G56" s="13"/>
      <c r="H56" s="9"/>
      <c r="I56" s="9"/>
      <c r="J56" s="9"/>
      <c r="K56" s="14"/>
    </row>
    <row r="57" spans="1:11" ht="141" customHeight="1" thickBot="1" x14ac:dyDescent="0.25">
      <c r="A57" s="11" t="s">
        <v>93</v>
      </c>
      <c r="B57" s="23" t="s">
        <v>106</v>
      </c>
      <c r="C57" s="24" t="s">
        <v>108</v>
      </c>
      <c r="D57" s="25">
        <v>60</v>
      </c>
      <c r="E57" s="12"/>
      <c r="F57" s="7"/>
      <c r="G57" s="13"/>
      <c r="H57" s="9"/>
      <c r="I57" s="9"/>
      <c r="J57" s="9"/>
      <c r="K57" s="14"/>
    </row>
    <row r="58" spans="1:11" ht="25.5" customHeight="1" thickBot="1" x14ac:dyDescent="0.25">
      <c r="A58" s="29" t="s">
        <v>59</v>
      </c>
      <c r="B58" s="29"/>
      <c r="C58" s="29"/>
      <c r="D58" s="29"/>
      <c r="E58" s="29"/>
      <c r="F58" s="20">
        <f>SUM(F6:F57)</f>
        <v>0</v>
      </c>
      <c r="G58" s="21"/>
      <c r="H58" s="22">
        <f>SUM(H6:H57)</f>
        <v>0</v>
      </c>
      <c r="I58" s="31"/>
      <c r="J58" s="19"/>
      <c r="K58" s="18"/>
    </row>
    <row r="59" spans="1:11" ht="16.5" customHeight="1" x14ac:dyDescent="0.2">
      <c r="A59" s="15"/>
      <c r="B59" s="15"/>
      <c r="C59" s="15"/>
      <c r="D59" s="15"/>
      <c r="E59" s="15"/>
      <c r="F59" s="15"/>
      <c r="G59" s="16"/>
      <c r="H59" s="17"/>
      <c r="I59" s="17"/>
      <c r="J59" s="17"/>
    </row>
    <row r="143" spans="8:8" x14ac:dyDescent="0.2">
      <c r="H143" s="1" t="s">
        <v>54</v>
      </c>
    </row>
  </sheetData>
  <sheetProtection selectLockedCells="1" selectUnlockedCells="1"/>
  <mergeCells count="3">
    <mergeCell ref="A1:K1"/>
    <mergeCell ref="A3:K3"/>
    <mergeCell ref="A58:E58"/>
  </mergeCells>
  <phoneticPr fontId="9" type="noConversion"/>
  <pageMargins left="0.39370078740157483" right="0.39370078740157483" top="0.37" bottom="0.59" header="0.36" footer="0.35"/>
  <pageSetup paperSize="9" scale="90" firstPageNumber="0" fitToHeight="0" orientation="landscape" verticalDpi="300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MAT. MEDYCZNE</vt:lpstr>
      <vt:lpstr>'MAT. MEDYCZNE'!Excel_BuiltIn_Print_Area</vt:lpstr>
      <vt:lpstr>'MAT. MEDYCZNE'!Obszar_wydruku</vt:lpstr>
      <vt:lpstr>'MAT. MEDYCZNE'!Tytuły_wydruku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Wilczyński</dc:creator>
  <cp:lastModifiedBy>Joanna Ochal</cp:lastModifiedBy>
  <cp:lastPrinted>2026-02-17T10:58:35Z</cp:lastPrinted>
  <dcterms:created xsi:type="dcterms:W3CDTF">2024-01-11T06:56:07Z</dcterms:created>
  <dcterms:modified xsi:type="dcterms:W3CDTF">2026-02-17T13:01:11Z</dcterms:modified>
</cp:coreProperties>
</file>